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Papilio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L356" i="1"/>
  <c r="K356" i="1"/>
  <c r="J356" i="1"/>
  <c r="I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I346" i="1" s="1"/>
  <c r="L346" i="1"/>
  <c r="K346" i="1"/>
  <c r="J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I296" i="1" s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L209" i="1"/>
  <c r="K209" i="1"/>
  <c r="J209" i="1"/>
  <c r="I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I187" i="1" s="1"/>
  <c r="L187" i="1"/>
  <c r="K187" i="1"/>
  <c r="J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I178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I101" i="1" s="1"/>
  <c r="I100" i="1" s="1"/>
  <c r="L101" i="1"/>
  <c r="K101" i="1"/>
  <c r="J101" i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L63" i="1"/>
  <c r="K63" i="1"/>
  <c r="J63" i="1"/>
  <c r="I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165" i="1" l="1"/>
  <c r="I328" i="1"/>
  <c r="I295" i="1" s="1"/>
  <c r="I109" i="1"/>
  <c r="I208" i="1"/>
  <c r="I231" i="1"/>
  <c r="I177" i="1"/>
  <c r="I31" i="1"/>
  <c r="I30" i="1" s="1"/>
  <c r="I62" i="1"/>
  <c r="I61" i="1" s="1"/>
  <c r="I131" i="1"/>
  <c r="I151" i="1"/>
  <c r="I150" i="1" s="1"/>
  <c r="I160" i="1"/>
  <c r="I263" i="1"/>
  <c r="I230" i="1" l="1"/>
  <c r="I176" i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<sst xmlns="http://schemas.openxmlformats.org/spreadsheetml/2006/main" count="385" uniqueCount="240">
  <si>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</si>
  <si>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</si>
  <si>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</si>
  <si>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</si>
  <si>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</si>
  <si>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</si>
  <si>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Papilio seniūnija 188643424 Rožių g. 20 Papilio mstl. LT-41225  Biržų rajonas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</si>
  <si>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</si>
  <si>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</si>
  <si>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</si>
  <si>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</si>
  <si>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</si>
  <si>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</si>
  <si>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</si>
  <si>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Socialinės paramos ir sveikatos apsaugos paslaugų kokybės ir prieinamumo gerinimo programa</t>
  </si>
  <si>
    <t>(programos pavadinimas)</t>
  </si>
  <si>
    <t>Kodas</t>
  </si>
  <si>
    <t xml:space="preserve">                    Ministerijos / Savivaldybės</t>
  </si>
  <si>
    <t>Priemonės</t>
  </si>
  <si>
    <t>2.1.1.12</t>
  </si>
  <si>
    <t>Įstaigos</t>
  </si>
  <si>
    <t>188643424</t>
  </si>
  <si>
    <t>Programos</t>
  </si>
  <si>
    <t>02</t>
  </si>
  <si>
    <t>Finansavimo šaltinio</t>
  </si>
  <si>
    <t>5-SB</t>
  </si>
  <si>
    <t>Valstybės funkcijos</t>
  </si>
  <si>
    <t>04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</si>
  <si>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</si>
  <si>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</si>
  <si>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</si>
  <si>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</si>
  <si>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</si>
  <si>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</si>
  <si>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</si>
  <si>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</si>
  <si>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</si>
  <si>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</si>
  <si>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</si>
  <si>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</si>
  <si>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</si>
  <si>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</si>
  <si>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</si>
  <si>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</si>
  <si>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</si>
  <si>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</si>
  <si>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</si>
  <si>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</si>
  <si>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</si>
  <si>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</si>
  <si>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</si>
  <si>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</si>
  <si>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</si>
  <si>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</si>
  <si>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</si>
  <si>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</si>
  <si>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</si>
  <si>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</si>
  <si>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</si>
  <si>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</si>
  <si>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</si>
  <si>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</si>
  <si>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</si>
  <si>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</si>
  <si>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</si>
  <si>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</si>
  <si>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</si>
  <si>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</si>
  <si>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</si>
  <si>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</si>
  <si>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</si>
  <si>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</si>
  <si>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</si>
  <si>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</si>
  <si>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</si>
  <si>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</si>
  <si>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</si>
  <si>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</si>
  <si>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</si>
  <si>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</si>
  <si>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</si>
  <si>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</si>
  <si>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</si>
  <si>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</si>
  <si>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</si>
  <si>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</si>
  <si>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</si>
  <si>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</si>
  <si>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</si>
  <si>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</si>
  <si>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</si>
  <si>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</si>
  <si>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</si>
  <si>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</si>
  <si>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</si>
  <si>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</si>
  <si>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</si>
  <si>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</si>
  <si>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</si>
  <si>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</si>
  <si>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</si>
  <si>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</si>
  <si>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</si>
  <si>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</si>
  <si>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</si>
  <si>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</si>
  <si>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</si>
  <si>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</si>
  <si>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</si>
  <si>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</si>
  <si>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</si>
  <si>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</si>
  <si>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</si>
  <si>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</si>
  <si>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</si>
  <si>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</si>
  <si>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</si>
  <si>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</si>
  <si>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</si>
  <si>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</si>
  <si>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</si>
  <si>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</si>
  <si>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</si>
  <si>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</si>
  <si>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</si>
  <si>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</si>
  <si>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</si>
  <si>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</si>
  <si>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</si>
  <si>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</si>
  <si>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</si>
  <si>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</si>
  <si>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</si>
  <si>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</si>
  <si>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</si>
  <si>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</si>
  <si>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</si>
  <si>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</si>
  <si>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</si>
  <si>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</si>
  <si>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</si>
  <si>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</si>
  <si>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</si>
  <si>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</si>
  <si>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</si>
  <si>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</si>
  <si>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</si>
  <si>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</si>
  <si>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</si>
  <si>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</si>
  <si>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</si>
  <si>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</si>
  <si>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</si>
  <si>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</si>
  <si>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</si>
  <si>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</si>
  <si>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</si>
  <si>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</si>
  <si>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</si>
  <si>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</si>
  <si>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</si>
  <si>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</si>
  <si>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</si>
  <si>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</si>
  <si>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</si>
  <si>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</si>
  <si>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</si>
  <si>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</si>
  <si>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</si>
  <si>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</si>
  <si>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</si>
  <si>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</si>
  <si>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</si>
  <si>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</si>
  <si>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</si>
  <si>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</si>
  <si>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</si>
  <si>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</si>
  <si>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</si>
  <si>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</si>
  <si>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</si>
  <si>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</si>
  <si>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</si>
  <si>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</si>
  <si>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</si>
  <si>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</si>
  <si>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</si>
  <si>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</si>
  <si>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</si>
  <si>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</si>
  <si>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</si>
  <si>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</si>
  <si>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</si>
  <si>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</si>
  <si>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</si>
  <si>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</si>
  <si>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</si>
  <si>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</si>
  <si>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</si>
  <si>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</si>
  <si>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</si>
  <si>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</si>
  <si>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</si>
  <si>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</si>
  <si>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</si>
  <si>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</si>
  <si>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</si>
  <si>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</si>
  <si>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</si>
  <si>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</si>
  <si>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</si>
  <si>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</si>
  <si>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</si>
  <si>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</si>
  <si>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</si>
  <si>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</si>
  <si>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</si>
  <si>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</si>
  <si>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</si>
  <si>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</si>
  <si>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</si>
  <si>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</si>
  <si>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</si>
  <si>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</si>
  <si>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</si>
  <si>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</si>
  <si>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</si>
  <si>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</si>
  <si>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</si>
  <si>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</si>
  <si>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</si>
  <si>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</si>
  <si>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</si>
  <si>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</si>
  <si>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</si>
  <si>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</si>
  <si>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</si>
  <si>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8 d. Nr. B1-2392</t>
  </si>
  <si>
    <t>Seniūno pavaduotoja pavaduojanti, seniūnijos seniūną</t>
  </si>
  <si>
    <t>Angelė Šaučiūnienė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</si>
</sst>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5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9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164" fontId="183" fillId="0" borderId="2" xfId="1" applyNumberFormat="1" applyFont="1" applyFill="1" applyBorder="1" applyAlignment="1" applyProtection="1">
      <alignment horizontal="right" vertical="center"/>
    </xf>
    <xf numFmtId="0" fontId="185" fillId="0" borderId="0" xfId="1" applyFont="1" applyFill="1" applyBorder="1" applyAlignment="1" applyProtection="1">
      <alignment vertical="center"/>
    </xf>
    <xf numFmtId="0" fontId="186" fillId="0" borderId="0" xfId="1" applyFont="1" applyFill="1" applyBorder="1" applyAlignment="1" applyProtection="1">
      <alignment vertical="top"/>
    </xf>
    <xf numFmtId="0" fontId="187" fillId="0" borderId="0" xfId="1" applyFont="1" applyFill="1" applyBorder="1" applyAlignment="1" applyProtection="1"/>
    <xf numFmtId="0" fontId="188" fillId="0" borderId="0" xfId="1" applyFont="1" applyFill="1" applyBorder="1" applyAlignment="1" applyProtection="1">
      <alignment horizontal="center" vertical="top"/>
    </xf>
    <xf numFmtId="0" fontId="189" fillId="0" borderId="0" xfId="1" applyFont="1" applyFill="1" applyBorder="1" applyAlignment="1" applyProtection="1">
      <alignment horizontal="center" vertical="top"/>
    </xf>
    <xf numFmtId="0" fontId="193" fillId="0" borderId="0" xfId="1" applyFont="1" applyFill="1" applyBorder="1" applyAlignment="1" applyProtection="1">
      <alignment horizontal="center"/>
    </xf>
    <xf numFmtId="0" fontId="194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8" fillId="0" borderId="0" xfId="1" applyFont="1" applyFill="1" applyBorder="1" applyAlignment="1" applyProtection="1">
      <alignment horizontal="center" vertical="top"/>
    </xf>
    <xf numFmtId="0" fontId="191" fillId="0" borderId="7" xfId="1" applyFont="1" applyFill="1" applyBorder="1" applyAlignment="1" applyProtection="1">
      <alignment horizontal="center" vertical="top" wrapText="1"/>
    </xf>
    <xf numFmtId="0" fontId="192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0" fillId="0" borderId="2" xfId="1" applyFont="1" applyFill="1" applyBorder="1" applyAlignment="1" applyProtection="1">
      <alignment horizontal="center" vertical="top"/>
    </xf>
    <xf numFmtId="164" fontId="184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  <xf numFmtId="0" fontId="69" fillId="0" borderId="2" xfId="1" applyFont="1" applyFill="1" applyBorder="1" applyAlignment="1" applyProtection="1"/>
    <xf numFmtId="164" fontId="3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O362" sqref="O36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8" t="s">
        <v>7</v>
      </c>
      <c r="B7" s="169"/>
      <c r="C7" s="169"/>
      <c r="D7" s="169"/>
      <c r="E7" s="169"/>
      <c r="F7" s="170"/>
      <c r="G7" s="169"/>
      <c r="H7" s="169"/>
      <c r="I7" s="169"/>
      <c r="J7" s="169"/>
      <c r="K7" s="169"/>
      <c r="L7" s="169"/>
    </row>
    <row r="8" spans="1:13" ht="14.25" customHeight="1" x14ac:dyDescent="0.25">
      <c r="A8" s="13"/>
      <c r="B8" s="14"/>
      <c r="C8" s="14"/>
      <c r="D8" s="14"/>
      <c r="E8" s="14"/>
      <c r="F8" s="15"/>
      <c r="G8" s="171" t="s">
        <v>8</v>
      </c>
      <c r="H8" s="171"/>
      <c r="I8" s="171"/>
      <c r="J8" s="171"/>
      <c r="K8" s="171"/>
      <c r="L8" s="14"/>
    </row>
    <row r="9" spans="1:13" ht="16.5" customHeight="1" x14ac:dyDescent="0.25">
      <c r="A9" s="172" t="s">
        <v>9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</row>
    <row r="10" spans="1:13" ht="15.75" customHeight="1" x14ac:dyDescent="0.25">
      <c r="G10" s="173" t="s">
        <v>10</v>
      </c>
      <c r="H10" s="173"/>
      <c r="I10" s="173"/>
      <c r="J10" s="173"/>
      <c r="K10" s="173"/>
    </row>
    <row r="11" spans="1:13" ht="12" customHeight="1" x14ac:dyDescent="0.25">
      <c r="G11" s="174" t="s">
        <v>11</v>
      </c>
      <c r="H11" s="174"/>
      <c r="I11" s="174"/>
      <c r="J11" s="174"/>
      <c r="K11" s="174"/>
    </row>
    <row r="12" spans="1:13" ht="9" customHeight="1" x14ac:dyDescent="0.25"/>
    <row r="13" spans="1:13" ht="12" customHeight="1" x14ac:dyDescent="0.25">
      <c r="B13" s="172" t="s">
        <v>12</v>
      </c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13" ht="12" customHeight="1" x14ac:dyDescent="0.25">
      <c r="K14" s="3"/>
      <c r="L14" s="3"/>
    </row>
    <row r="15" spans="1:13" ht="12.75" customHeight="1" x14ac:dyDescent="0.25">
      <c r="G15" s="206" t="s">
        <v>237</v>
      </c>
      <c r="H15" s="175"/>
      <c r="I15" s="175"/>
      <c r="J15" s="175"/>
      <c r="K15" s="175"/>
    </row>
    <row r="16" spans="1:13" ht="11.25" customHeight="1" x14ac:dyDescent="0.25">
      <c r="G16" s="176" t="s">
        <v>13</v>
      </c>
      <c r="H16" s="176"/>
      <c r="I16" s="176"/>
      <c r="J16" s="176"/>
      <c r="K16" s="176"/>
    </row>
    <row r="17" spans="1:13" ht="14.25" customHeight="1" x14ac:dyDescent="0.25">
      <c r="B17" s="1"/>
      <c r="C17" s="1"/>
      <c r="D17" s="1"/>
      <c r="E17" s="177" t="s">
        <v>14</v>
      </c>
      <c r="F17" s="178"/>
      <c r="G17" s="177"/>
      <c r="H17" s="177"/>
      <c r="I17" s="177"/>
      <c r="J17" s="177"/>
      <c r="K17" s="177"/>
      <c r="L17" s="1"/>
    </row>
    <row r="18" spans="1:13" ht="12" customHeight="1" x14ac:dyDescent="0.25">
      <c r="A18" s="179" t="s">
        <v>15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0"/>
      <c r="D22" s="181"/>
      <c r="E22" s="181"/>
      <c r="F22" s="182"/>
      <c r="G22" s="181"/>
      <c r="H22" s="181"/>
      <c r="I22" s="181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7" t="s">
        <v>26</v>
      </c>
      <c r="H25" s="167"/>
      <c r="I25" s="33" t="s">
        <v>27</v>
      </c>
      <c r="J25" s="34" t="s">
        <v>28</v>
      </c>
      <c r="K25" s="21" t="s">
        <v>23</v>
      </c>
      <c r="L25" s="21" t="s">
        <v>28</v>
      </c>
    </row>
    <row r="26" spans="1:13" ht="41.25" customHeight="1" x14ac:dyDescent="0.25">
      <c r="A26" s="183"/>
      <c r="B26" s="183"/>
      <c r="C26" s="183"/>
      <c r="D26" s="183"/>
      <c r="E26" s="183"/>
      <c r="F26" s="183"/>
      <c r="G26" s="183"/>
      <c r="H26" s="183"/>
      <c r="I26" s="35"/>
      <c r="J26" s="35"/>
      <c r="K26" s="36"/>
      <c r="L26" s="37" t="s">
        <v>29</v>
      </c>
    </row>
    <row r="27" spans="1:13" ht="24" customHeight="1" x14ac:dyDescent="0.25">
      <c r="A27" s="190" t="s">
        <v>30</v>
      </c>
      <c r="B27" s="191"/>
      <c r="C27" s="191"/>
      <c r="D27" s="191"/>
      <c r="E27" s="191"/>
      <c r="F27" s="191"/>
      <c r="G27" s="194" t="s">
        <v>31</v>
      </c>
      <c r="H27" s="196" t="s">
        <v>32</v>
      </c>
      <c r="I27" s="198" t="s">
        <v>33</v>
      </c>
      <c r="J27" s="199"/>
      <c r="K27" s="200" t="s">
        <v>34</v>
      </c>
      <c r="L27" s="202" t="s">
        <v>35</v>
      </c>
    </row>
    <row r="28" spans="1:13" ht="46.5" customHeight="1" x14ac:dyDescent="0.25">
      <c r="A28" s="192"/>
      <c r="B28" s="193"/>
      <c r="C28" s="193"/>
      <c r="D28" s="193"/>
      <c r="E28" s="193"/>
      <c r="F28" s="193"/>
      <c r="G28" s="195"/>
      <c r="H28" s="197"/>
      <c r="I28" s="38" t="s">
        <v>36</v>
      </c>
      <c r="J28" s="39" t="s">
        <v>37</v>
      </c>
      <c r="K28" s="201"/>
      <c r="L28" s="203"/>
    </row>
    <row r="29" spans="1:13" ht="11.25" customHeight="1" x14ac:dyDescent="0.25">
      <c r="A29" s="184" t="s">
        <v>38</v>
      </c>
      <c r="B29" s="185"/>
      <c r="C29" s="185"/>
      <c r="D29" s="185"/>
      <c r="E29" s="185"/>
      <c r="F29" s="186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3992</v>
      </c>
      <c r="J30" s="51">
        <f>SUM(J31+J42+J61+J82+J89+J109+J131+J150+J160)</f>
        <v>1992</v>
      </c>
      <c r="K30" s="52">
        <f>SUM(K31+K42+K61+K82+K89+K109+K131+K150+K160)</f>
        <v>155.05000000000001</v>
      </c>
      <c r="L30" s="51">
        <f>SUM(L31+L42+L61+L82+L89+L109+L131+L150+L160)</f>
        <v>155.05000000000001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3992</v>
      </c>
      <c r="J42" s="76">
        <f t="shared" si="2"/>
        <v>1992</v>
      </c>
      <c r="K42" s="75">
        <f t="shared" si="2"/>
        <v>155.05000000000001</v>
      </c>
      <c r="L42" s="75">
        <f t="shared" si="2"/>
        <v>155.05000000000001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3992</v>
      </c>
      <c r="J43" s="52">
        <f t="shared" si="2"/>
        <v>1992</v>
      </c>
      <c r="K43" s="51">
        <f t="shared" si="2"/>
        <v>155.05000000000001</v>
      </c>
      <c r="L43" s="52">
        <f t="shared" si="2"/>
        <v>155.05000000000001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3992</v>
      </c>
      <c r="J44" s="52">
        <f t="shared" si="2"/>
        <v>1992</v>
      </c>
      <c r="K44" s="60">
        <f t="shared" si="2"/>
        <v>155.05000000000001</v>
      </c>
      <c r="L44" s="60">
        <f t="shared" si="2"/>
        <v>155.05000000000001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3992</v>
      </c>
      <c r="J45" s="82">
        <f>SUM(J46:J60)</f>
        <v>1992</v>
      </c>
      <c r="K45" s="83">
        <f>SUM(K46:K60)</f>
        <v>155.05000000000001</v>
      </c>
      <c r="L45" s="83">
        <f>SUM(L46:L60)</f>
        <v>155.05000000000001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22.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3992</v>
      </c>
      <c r="J52" s="71">
        <v>1992</v>
      </c>
      <c r="K52" s="71">
        <v>155.05000000000001</v>
      </c>
      <c r="L52" s="71">
        <v>155.05000000000001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hidden="1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/>
      <c r="J60" s="71"/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3992</v>
      </c>
      <c r="J360" s="120">
        <f>SUM(J30+J176)</f>
        <v>1992</v>
      </c>
      <c r="K360" s="120">
        <f>SUM(K30+K176)</f>
        <v>155.05000000000001</v>
      </c>
      <c r="L360" s="120">
        <f>SUM(L30+L176)</f>
        <v>155.05000000000001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207" t="s">
        <v>238</v>
      </c>
      <c r="H362" s="16"/>
      <c r="I362" s="159"/>
      <c r="J362" s="158"/>
      <c r="K362" s="208" t="s">
        <v>239</v>
      </c>
      <c r="L362" s="205"/>
    </row>
    <row r="363" spans="1:12" ht="18.75" customHeight="1" x14ac:dyDescent="0.25">
      <c r="A363" s="160"/>
      <c r="B363" s="160"/>
      <c r="C363" s="160"/>
      <c r="D363" s="161" t="s">
        <v>231</v>
      </c>
      <c r="E363" s="1"/>
      <c r="F363" s="24"/>
      <c r="G363" s="1"/>
      <c r="H363" s="162"/>
      <c r="I363" s="163" t="s">
        <v>232</v>
      </c>
      <c r="K363" s="187" t="s">
        <v>233</v>
      </c>
      <c r="L363" s="187"/>
    </row>
    <row r="364" spans="1:12" ht="15.75" customHeight="1" x14ac:dyDescent="0.25">
      <c r="I364" s="164"/>
      <c r="K364" s="164"/>
      <c r="L364" s="164"/>
    </row>
    <row r="365" spans="1:12" ht="15.75" customHeight="1" x14ac:dyDescent="0.25">
      <c r="D365" s="26"/>
      <c r="E365" s="26"/>
      <c r="F365" s="35"/>
      <c r="G365" s="26" t="s">
        <v>234</v>
      </c>
      <c r="I365" s="164"/>
      <c r="K365" s="204" t="s">
        <v>235</v>
      </c>
      <c r="L365" s="204"/>
    </row>
    <row r="366" spans="1:12" ht="26.25" customHeight="1" x14ac:dyDescent="0.25">
      <c r="D366" s="188" t="s">
        <v>236</v>
      </c>
      <c r="E366" s="189"/>
      <c r="F366" s="189"/>
      <c r="G366" s="189"/>
      <c r="H366" s="165"/>
      <c r="I366" s="166" t="s">
        <v>232</v>
      </c>
      <c r="K366" s="187" t="s">
        <v>233</v>
      </c>
      <c r="L366" s="187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2020-07-08T07:14:52Z</dcterms:modified>
</cp:coreProperties>
</file>